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3335" windowHeight="74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Лист1!$B$122</definedName>
    <definedName name="_ftnref1" localSheetId="0">Лист1!#REF!</definedName>
    <definedName name="_GoBack" localSheetId="0">Лист1!#REF!</definedName>
  </definedNames>
  <calcPr calcId="124519"/>
</workbook>
</file>

<file path=xl/calcChain.xml><?xml version="1.0" encoding="utf-8"?>
<calcChain xmlns="http://schemas.openxmlformats.org/spreadsheetml/2006/main">
  <c r="E28" i="1"/>
  <c r="G28"/>
  <c r="C27"/>
  <c r="C28"/>
  <c r="D27"/>
  <c r="D28"/>
  <c r="F28"/>
  <c r="E27"/>
  <c r="C39"/>
  <c r="D39"/>
  <c r="C40"/>
  <c r="C86"/>
  <c r="C85"/>
  <c r="C84"/>
  <c r="C83"/>
  <c r="C82"/>
  <c r="C81"/>
  <c r="D80"/>
  <c r="C80" s="1"/>
  <c r="C79"/>
  <c r="C78"/>
  <c r="C77"/>
  <c r="C76"/>
  <c r="C75"/>
  <c r="C74"/>
  <c r="D73"/>
  <c r="C72"/>
  <c r="C71"/>
  <c r="C70"/>
  <c r="C69"/>
  <c r="C68"/>
  <c r="C67"/>
  <c r="C66" s="1"/>
  <c r="D66"/>
  <c r="C65"/>
  <c r="C64"/>
  <c r="C63"/>
  <c r="C62"/>
  <c r="C61"/>
  <c r="C60"/>
  <c r="C59" s="1"/>
  <c r="D59"/>
  <c r="C58"/>
  <c r="C57"/>
  <c r="C56"/>
  <c r="C55"/>
  <c r="C54" s="1"/>
  <c r="D54"/>
  <c r="D53" s="1"/>
  <c r="C53" s="1"/>
  <c r="C114"/>
  <c r="C51"/>
  <c r="G50"/>
  <c r="F50"/>
  <c r="D50"/>
  <c r="C50" s="1"/>
  <c r="E50"/>
  <c r="D32"/>
  <c r="F48"/>
  <c r="E48"/>
  <c r="G48"/>
  <c r="G27" s="1"/>
  <c r="D48"/>
  <c r="C49"/>
  <c r="C48" s="1"/>
  <c r="D41"/>
  <c r="C42"/>
  <c r="C41" s="1"/>
  <c r="C47"/>
  <c r="C46"/>
  <c r="C45"/>
  <c r="C44"/>
  <c r="C43"/>
  <c r="D36"/>
  <c r="C36" s="1"/>
  <c r="C37"/>
  <c r="C38"/>
  <c r="C35"/>
  <c r="F30"/>
  <c r="F27" s="1"/>
  <c r="E30"/>
  <c r="D30"/>
  <c r="G30"/>
  <c r="C31"/>
  <c r="C33"/>
  <c r="G96"/>
  <c r="G95" s="1"/>
  <c r="F96"/>
  <c r="F95" s="1"/>
  <c r="E96"/>
  <c r="D96"/>
  <c r="D95" s="1"/>
  <c r="C34"/>
  <c r="C32"/>
  <c r="C29"/>
  <c r="C91"/>
  <c r="C90"/>
  <c r="C89"/>
  <c r="C88"/>
  <c r="F87"/>
  <c r="E87"/>
  <c r="D87"/>
  <c r="G87"/>
  <c r="C73" l="1"/>
  <c r="C30"/>
  <c r="C87"/>
  <c r="E113"/>
  <c r="C113" s="1"/>
  <c r="C109"/>
  <c r="C108"/>
  <c r="C101"/>
  <c r="C110"/>
  <c r="C107"/>
  <c r="C106"/>
  <c r="C105"/>
  <c r="C104"/>
  <c r="C103"/>
  <c r="C102"/>
  <c r="C100"/>
  <c r="C99"/>
  <c r="C98"/>
  <c r="C97"/>
  <c r="C115" l="1"/>
  <c r="E95"/>
  <c r="C96"/>
  <c r="C95" s="1"/>
  <c r="C116" s="1"/>
  <c r="C117" s="1"/>
</calcChain>
</file>

<file path=xl/sharedStrings.xml><?xml version="1.0" encoding="utf-8"?>
<sst xmlns="http://schemas.openxmlformats.org/spreadsheetml/2006/main" count="184" uniqueCount="138">
  <si>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</si>
  <si>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</si>
  <si>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</si>
  <si>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</si>
  <si>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</si>
  <si>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</si>
  <si>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</si>
  <si>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</si>
  <si>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</si>
  <si>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</si>
  <si>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</si>
  <si>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</si>
  <si>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</si>
  <si>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</si>
  <si>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</si>
  <si>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</si>
  <si>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</si>
  <si>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</si>
  <si>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</si>
  <si>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ІV. Додатковаінформація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</si>
  <si>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</si>
  <si>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</si>
  <si>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</si>
  <si>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</si>
  <si>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</si>
  <si>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</si>
  <si>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</si>
  <si>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</si>
  <si>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</si>
  <si>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</si>
  <si>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</si>
  <si>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 xml:space="preserve">Фінансовий план підприємства
на 2020 рік
</t>
  </si>
  <si>
    <t>Рішенням сесії</t>
  </si>
  <si>
    <t>Пологівської районної ради</t>
  </si>
  <si>
    <t>Запорізької області</t>
  </si>
  <si>
    <t>від ______________ №____</t>
  </si>
  <si>
    <t>Додаток 1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</si>
  <si>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</si>
  <si>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</si>
  <si>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</si>
  <si>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</si>
  <si>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у т. ч. за рахунок бюджетних коштів</t>
  </si>
  <si>
    <t>Придбання обладнання довгострокового використання</t>
  </si>
  <si>
    <t>Кравченко Роман Васильович</t>
  </si>
  <si>
    <t>0616522484;0616523516</t>
  </si>
  <si>
    <t>Комунальне некомерційне підприемство "Пологівська Багатопрофільна Лікарня Інтенсівного Лікування" (КНП"Пологівська БЛІЛ""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</si>
  <si>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</si>
  <si>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</si>
  <si>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</si>
  <si>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</si>
  <si>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</si>
  <si>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</si>
  <si>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</si>
  <si>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</si>
  <si>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</si>
  <si>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</si>
  <si>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</si>
  <si>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</si>
  <si>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</si>
  <si>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</si>
  <si>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</si>
  <si>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</si>
  <si>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</si>
  <si>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</si>
  <si>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</si>
  <si>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</si>
  <si>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</si>
  <si>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</si>
  <si>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Від основної діяльності,
з них за рахунок: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</si>
  <si>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</si>
  <si>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</si>
  <si>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</si>
  <si>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</si>
  <si>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</si>
  <si>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</si>
  <si>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</si>
  <si>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</si>
  <si>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</si>
  <si>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>від реалізації в установленному порядку майна(крім нерухомого)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</si>
  <si>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</si>
  <si>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</si>
  <si>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</si>
  <si>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</si>
  <si>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</si>
  <si>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</si>
  <si>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</si>
  <si>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заробітна плата та нарахування на оплату праці</t>
  </si>
  <si>
    <t>медічна субвенція всього, у т.ч.:</t>
  </si>
  <si>
    <t>кошти районного бюджету всього, у т.ч.:</t>
  </si>
  <si>
    <t>медикаменти та перв'язувальні матеріали</t>
  </si>
  <si>
    <t>оплата послуг(крім комунальних)</t>
  </si>
  <si>
    <t>виплата пенсії та допомоги</t>
  </si>
  <si>
    <t>Предмети,материалі обладнання та інвентар</t>
  </si>
  <si>
    <t>продукти харчування</t>
  </si>
  <si>
    <t>Всього доходів</t>
  </si>
  <si>
    <t>Всього витрат</t>
  </si>
  <si>
    <t>Збиток</t>
  </si>
  <si>
    <t xml:space="preserve">інша субвенція  за рахунок  пологівської міської ОТГ </t>
  </si>
  <si>
    <t>реімбурсація</t>
  </si>
  <si>
    <t>Керевнік підприємства(головний лікар)</t>
  </si>
  <si>
    <t>(підпис)</t>
  </si>
  <si>
    <t>(ПІБ)</t>
  </si>
  <si>
    <t>Р.В.Кравченко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</si>
  <si>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</si>
  <si>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</si>
  <si>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</si>
  <si>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</si>
  <si>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</si>
  <si>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</si>
  <si>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</si>
  <si>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</si>
  <si>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</si>
  <si>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</si>
  <si>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</si>
  <si>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</si>
  <si>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</si>
  <si>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</si>
  <si>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</si>
  <si>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</si>
  <si>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3.</t>
  </si>
  <si>
    <t>3.1</t>
  </si>
  <si>
    <t>Плановий  рік, всього</t>
  </si>
  <si>
    <t>оплата комунальних послуг і енергоносіїв</t>
  </si>
  <si>
    <t xml:space="preserve">Цільові видатки  на лікування хворих 
на цукровий та нецукровий діабет (видатки, які заплановані за рахунок субвенції місцевого бюджету на  здійснення переданих видатків у сфері охорони здоров'я за рахунок коштів медичної субвенції) та за рахунок місцевих бюджетів </t>
  </si>
  <si>
    <t xml:space="preserve"> медична субвенція  з державного бюджету місцевим бюджетам з бюджету  Пологівської  ОТГ </t>
  </si>
  <si>
    <t xml:space="preserve"> медична субвенція  з державного бюджету місцевим бюджетам з бюджету  Воскресенської   ОТГ </t>
  </si>
  <si>
    <t>інша субвенціця з бюджету Воскресенської ОТГ на виконання програми  "Соціально- економічного та культурного розвитку Пологівського району на 2020 рік"</t>
  </si>
  <si>
    <t>інша субвенція з бюджетів  на послугі по пологодопомозі , хірургічного відділення та інфекційних хвороб на виконання заходів районної програми "Соціально - економічного та культурного  розвитку Пологівського району на 2020 рік" всього, у т.ч.:</t>
  </si>
  <si>
    <t>Розовський район  всього, у т.ч.:</t>
  </si>
  <si>
    <t>Медикаменти та перв'язувальні матеріали</t>
  </si>
  <si>
    <t>Оплата комунальних послуг і енергоносіїв</t>
  </si>
  <si>
    <t>Оплата послуг(крім комунальних)</t>
  </si>
  <si>
    <t>Більмацькая  ОТГ, всього, у т.ч.</t>
  </si>
  <si>
    <t>К.Зорянская ОТГ всього,в т.ч.:</t>
  </si>
  <si>
    <t>Смирновська ОТГ всього, у т.ч.:</t>
  </si>
  <si>
    <t>Н-Українська ОТГ всього, у т.ч.:</t>
  </si>
  <si>
    <r>
      <t>Дотація  на  здійснення переданих з державного бюджету видатків на утримання  закладів охорони здоров</t>
    </r>
    <r>
      <rPr>
        <b/>
        <sz val="12"/>
        <rFont val="Times New Roman"/>
        <family val="1"/>
        <charset val="204"/>
      </rPr>
      <t>'</t>
    </r>
    <r>
      <rPr>
        <b/>
        <i/>
        <sz val="12"/>
        <rFont val="Times New Roman"/>
        <family val="1"/>
        <charset val="204"/>
      </rPr>
      <t>я за рахунок відповідної  додаткової дотації  з державного бюджету всього, у т.ч.:</t>
    </r>
  </si>
  <si>
    <r>
      <t>медикаменти та перв</t>
    </r>
    <r>
      <rPr>
        <sz val="12"/>
        <rFont val="Times New Roman"/>
        <family val="1"/>
        <charset val="204"/>
      </rPr>
      <t>'</t>
    </r>
    <r>
      <rPr>
        <i/>
        <sz val="12"/>
        <rFont val="Times New Roman"/>
        <family val="1"/>
        <charset val="204"/>
      </rPr>
      <t>язувальні матеріали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</si>
</sst>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1"/>
      <color theme="10"/>
      <name val="Calibri"/>
      <family val="2"/>
      <charset val="204"/>
    </font>
    <font>
      <i/>
      <u/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5" fillId="0" borderId="0" xfId="2" applyAlignment="1" applyProtection="1">
      <alignment horizontal="justify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justify"/>
    </xf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1" xfId="0" applyBorder="1"/>
    <xf numFmtId="0" fontId="11" fillId="0" borderId="1" xfId="2" applyFont="1" applyBorder="1" applyAlignment="1" applyProtection="1">
      <alignment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164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top" wrapText="1"/>
    </xf>
    <xf numFmtId="166" fontId="15" fillId="0" borderId="1" xfId="1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/>
    </xf>
    <xf numFmtId="165" fontId="3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164" fontId="14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165" fontId="14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0" fillId="0" borderId="2" xfId="0" applyFont="1" applyBorder="1" applyAlignment="1"/>
    <xf numFmtId="0" fontId="18" fillId="0" borderId="0" xfId="0" applyFont="1" applyAlignment="1">
      <alignment horizontal="center"/>
    </xf>
    <xf numFmtId="0" fontId="14" fillId="0" borderId="1" xfId="0" applyFont="1" applyBorder="1"/>
    <xf numFmtId="0" fontId="8" fillId="0" borderId="1" xfId="0" applyFont="1" applyBorder="1"/>
    <xf numFmtId="49" fontId="0" fillId="0" borderId="1" xfId="0" applyNumberFormat="1" applyBorder="1"/>
    <xf numFmtId="166" fontId="14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165" fontId="19" fillId="0" borderId="1" xfId="0" applyNumberFormat="1" applyFont="1" applyBorder="1" applyAlignment="1">
      <alignment horizontal="center" vertical="top" wrapText="1"/>
    </xf>
    <xf numFmtId="43" fontId="19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43" fontId="15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43" fontId="17" fillId="0" borderId="1" xfId="0" applyNumberFormat="1" applyFont="1" applyBorder="1" applyAlignment="1">
      <alignment horizontal="center" vertical="top" wrapText="1"/>
    </xf>
    <xf numFmtId="165" fontId="17" fillId="0" borderId="1" xfId="0" applyNumberFormat="1" applyFont="1" applyBorder="1" applyAlignment="1">
      <alignment horizontal="center" vertical="top" wrapText="1"/>
    </xf>
    <xf numFmtId="166" fontId="17" fillId="0" borderId="1" xfId="0" applyNumberFormat="1" applyFont="1" applyBorder="1" applyAlignment="1">
      <alignment horizontal="center" vertical="top" wrapText="1"/>
    </xf>
    <xf numFmtId="166" fontId="17" fillId="0" borderId="1" xfId="1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166" fontId="15" fillId="0" borderId="1" xfId="0" applyNumberFormat="1" applyFont="1" applyBorder="1" applyAlignment="1">
      <alignment horizontal="center" vertical="top" wrapText="1"/>
    </xf>
    <xf numFmtId="166" fontId="15" fillId="0" borderId="1" xfId="1" applyNumberFormat="1" applyFont="1" applyBorder="1" applyAlignment="1">
      <alignment horizontal="center" vertical="top" wrapText="1"/>
    </xf>
    <xf numFmtId="0" fontId="22" fillId="0" borderId="0" xfId="0" applyFont="1" applyAlignment="1">
      <alignment wrapText="1"/>
    </xf>
    <xf numFmtId="0" fontId="21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top" wrapText="1"/>
    </xf>
    <xf numFmtId="43" fontId="15" fillId="0" borderId="1" xfId="1" applyFont="1" applyBorder="1" applyAlignment="1">
      <alignment horizontal="center" vertical="top" wrapText="1"/>
    </xf>
    <xf numFmtId="43" fontId="17" fillId="0" borderId="1" xfId="1" applyFont="1" applyBorder="1" applyAlignment="1">
      <alignment horizontal="center" vertical="top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4"/>
  <sheetViews>
    <sheetView tabSelected="1" zoomScaleSheetLayoutView="70" workbookViewId="0">
      <selection activeCell="L31" sqref="L31"/>
    </sheetView>
  </sheetViews>
  <sheetFormatPr defaultRowHeight="15"/>
  <cols>
    <col min="1" max="1" width="9.140625" style="8"/>
    <col min="2" max="2" width="37.7109375" customWidth="1"/>
    <col min="3" max="3" width="14.5703125" customWidth="1"/>
    <col min="4" max="7" width="11.28515625" customWidth="1"/>
  </cols>
  <sheetData>
    <row r="1" spans="1:15">
      <c r="F1" s="55" t="s">
        <v>36</v>
      </c>
      <c r="G1" s="55"/>
    </row>
    <row r="2" spans="1:15" ht="15.75">
      <c r="B2" s="7" t="s">
        <v>32</v>
      </c>
    </row>
    <row r="3" spans="1:15" ht="20.25" customHeight="1">
      <c r="B3" s="7" t="s">
        <v>33</v>
      </c>
    </row>
    <row r="4" spans="1:15" ht="15.75">
      <c r="B4" s="7" t="s">
        <v>34</v>
      </c>
    </row>
    <row r="5" spans="1:15" ht="15.75">
      <c r="B5" s="7" t="s">
        <v>35</v>
      </c>
    </row>
    <row r="6" spans="1:15" ht="15.75">
      <c r="B6" s="7"/>
    </row>
    <row r="7" spans="1:15" ht="15.75">
      <c r="B7" s="7"/>
    </row>
    <row r="8" spans="1:15" ht="15.75">
      <c r="B8" s="7"/>
    </row>
    <row r="9" spans="1:15" ht="32.25" customHeight="1">
      <c r="B9" s="53" t="s">
        <v>31</v>
      </c>
      <c r="C9" s="54"/>
      <c r="D9" s="54"/>
      <c r="E9" s="54"/>
      <c r="F9" s="54"/>
      <c r="G9" s="54"/>
      <c r="I9" s="12"/>
      <c r="J9" s="12"/>
      <c r="K9" s="12"/>
      <c r="L9" s="12"/>
      <c r="M9" s="12"/>
      <c r="N9" s="12"/>
      <c r="O9" s="12"/>
    </row>
    <row r="10" spans="1:15" ht="66" customHeight="1">
      <c r="A10" s="70" t="s">
        <v>24</v>
      </c>
      <c r="B10" s="71"/>
      <c r="C10" s="56" t="s">
        <v>45</v>
      </c>
      <c r="D10" s="56"/>
      <c r="E10" s="56"/>
      <c r="F10" s="62" t="s">
        <v>28</v>
      </c>
      <c r="G10" s="63"/>
      <c r="I10" s="13"/>
      <c r="J10" s="13"/>
      <c r="K10" s="13"/>
      <c r="L10" s="13"/>
      <c r="M10" s="11"/>
      <c r="N10" s="11"/>
      <c r="O10" s="11"/>
    </row>
    <row r="11" spans="1:15" ht="30">
      <c r="A11" s="72" t="s">
        <v>25</v>
      </c>
      <c r="B11" s="72"/>
      <c r="C11" s="57" t="s">
        <v>47</v>
      </c>
      <c r="D11" s="57"/>
      <c r="E11" s="57"/>
      <c r="F11" s="2" t="s">
        <v>29</v>
      </c>
      <c r="G11" s="9">
        <v>1992972</v>
      </c>
      <c r="I11" s="14"/>
      <c r="J11" s="14"/>
      <c r="K11" s="14"/>
      <c r="L11" s="14"/>
      <c r="M11" s="11"/>
      <c r="N11" s="11"/>
      <c r="O11" s="11"/>
    </row>
    <row r="12" spans="1:15" s="8" customFormat="1" ht="16.5" customHeight="1">
      <c r="A12" s="72" t="s">
        <v>59</v>
      </c>
      <c r="B12" s="72"/>
      <c r="C12" s="58" t="s">
        <v>60</v>
      </c>
      <c r="D12" s="58"/>
      <c r="E12" s="59"/>
      <c r="F12" s="2" t="s">
        <v>65</v>
      </c>
      <c r="G12" s="9">
        <v>150</v>
      </c>
      <c r="I12" s="14"/>
      <c r="J12" s="14"/>
      <c r="K12" s="14"/>
      <c r="L12" s="14"/>
      <c r="M12" s="11"/>
      <c r="N12" s="11"/>
      <c r="O12" s="11"/>
    </row>
    <row r="13" spans="1:15" ht="16.5" customHeight="1">
      <c r="A13" s="72" t="s">
        <v>63</v>
      </c>
      <c r="B13" s="72"/>
      <c r="C13" s="57" t="s">
        <v>61</v>
      </c>
      <c r="D13" s="57"/>
      <c r="E13" s="57"/>
      <c r="F13" s="8" t="s">
        <v>64</v>
      </c>
      <c r="G13" s="10" t="s">
        <v>62</v>
      </c>
      <c r="I13" s="14"/>
      <c r="J13" s="14"/>
      <c r="K13" s="14"/>
      <c r="L13" s="14"/>
      <c r="M13" s="11"/>
      <c r="N13" s="11"/>
      <c r="O13" s="11"/>
    </row>
    <row r="14" spans="1:15">
      <c r="A14" s="72" t="s">
        <v>46</v>
      </c>
      <c r="B14" s="72"/>
      <c r="C14" s="57" t="s">
        <v>50</v>
      </c>
      <c r="D14" s="57"/>
      <c r="E14" s="57"/>
      <c r="F14" s="2" t="s">
        <v>66</v>
      </c>
      <c r="G14" s="9" t="s">
        <v>49</v>
      </c>
      <c r="I14" s="14"/>
      <c r="J14" s="14"/>
      <c r="K14" s="14"/>
      <c r="L14" s="14"/>
      <c r="M14" s="11"/>
      <c r="N14" s="11"/>
      <c r="O14" s="11"/>
    </row>
    <row r="15" spans="1:15" s="8" customFormat="1">
      <c r="A15" s="72" t="s">
        <v>46</v>
      </c>
      <c r="B15" s="72"/>
      <c r="C15" s="58" t="s">
        <v>48</v>
      </c>
      <c r="D15" s="58"/>
      <c r="E15" s="59"/>
      <c r="F15" s="2" t="s">
        <v>66</v>
      </c>
      <c r="G15" s="9" t="s">
        <v>51</v>
      </c>
      <c r="I15" s="14"/>
      <c r="J15" s="14"/>
      <c r="K15" s="14"/>
      <c r="L15" s="14"/>
      <c r="M15" s="11"/>
      <c r="N15" s="11"/>
      <c r="O15" s="11"/>
    </row>
    <row r="16" spans="1:15" s="8" customFormat="1" ht="15.75" customHeight="1">
      <c r="A16" s="72" t="s">
        <v>46</v>
      </c>
      <c r="B16" s="72"/>
      <c r="C16" s="58" t="s">
        <v>52</v>
      </c>
      <c r="D16" s="58"/>
      <c r="E16" s="59"/>
      <c r="F16" s="2" t="s">
        <v>66</v>
      </c>
      <c r="G16" s="9" t="s">
        <v>53</v>
      </c>
      <c r="I16" s="14"/>
      <c r="J16" s="14"/>
      <c r="K16" s="14"/>
      <c r="L16" s="14"/>
      <c r="M16" s="11"/>
      <c r="N16" s="11"/>
      <c r="O16" s="11"/>
    </row>
    <row r="17" spans="1:15" s="8" customFormat="1" ht="15.75" customHeight="1">
      <c r="A17" s="72" t="s">
        <v>46</v>
      </c>
      <c r="B17" s="72"/>
      <c r="C17" s="65" t="s">
        <v>71</v>
      </c>
      <c r="D17" s="65"/>
      <c r="E17" s="66"/>
      <c r="F17" s="2" t="s">
        <v>66</v>
      </c>
      <c r="G17" s="9" t="s">
        <v>54</v>
      </c>
      <c r="I17" s="15"/>
      <c r="J17" s="15"/>
      <c r="K17" s="15"/>
      <c r="L17" s="15"/>
      <c r="M17" s="11"/>
      <c r="N17" s="11"/>
      <c r="O17" s="11"/>
    </row>
    <row r="18" spans="1:15" ht="48.75" customHeight="1">
      <c r="A18" s="72" t="s">
        <v>58</v>
      </c>
      <c r="B18" s="72"/>
      <c r="C18" s="57" t="s">
        <v>57</v>
      </c>
      <c r="D18" s="57"/>
      <c r="E18" s="57"/>
      <c r="F18" s="2" t="s">
        <v>67</v>
      </c>
      <c r="G18" s="3">
        <v>2324210100</v>
      </c>
      <c r="I18" s="14"/>
      <c r="J18" s="14"/>
      <c r="K18" s="14"/>
      <c r="L18" s="14"/>
      <c r="M18" s="11"/>
      <c r="N18" s="11"/>
      <c r="O18" s="11"/>
    </row>
    <row r="19" spans="1:15">
      <c r="A19" s="72" t="s">
        <v>26</v>
      </c>
      <c r="B19" s="72"/>
      <c r="C19" s="57" t="s">
        <v>44</v>
      </c>
      <c r="D19" s="57"/>
      <c r="E19" s="57"/>
      <c r="F19" s="2"/>
      <c r="G19" s="3"/>
      <c r="I19" s="14"/>
      <c r="J19" s="14"/>
      <c r="K19" s="14"/>
      <c r="L19" s="14"/>
      <c r="M19" s="11"/>
      <c r="N19" s="11"/>
      <c r="O19" s="11"/>
    </row>
    <row r="20" spans="1:15">
      <c r="A20" s="72" t="s">
        <v>27</v>
      </c>
      <c r="B20" s="72"/>
      <c r="C20" s="57" t="s">
        <v>43</v>
      </c>
      <c r="D20" s="57"/>
      <c r="E20" s="57"/>
      <c r="F20" s="2"/>
      <c r="G20" s="3"/>
      <c r="I20" s="14"/>
      <c r="J20" s="14"/>
      <c r="K20" s="14"/>
      <c r="L20" s="14"/>
      <c r="M20" s="11"/>
      <c r="N20" s="11"/>
      <c r="O20" s="11"/>
    </row>
    <row r="21" spans="1:15">
      <c r="B21" s="4"/>
      <c r="C21" s="5"/>
      <c r="D21" s="5"/>
      <c r="E21" s="5"/>
      <c r="F21" s="4"/>
      <c r="G21" s="6"/>
    </row>
    <row r="22" spans="1:15">
      <c r="D22" s="64" t="s">
        <v>30</v>
      </c>
      <c r="E22" s="64"/>
      <c r="F22" s="64"/>
    </row>
    <row r="23" spans="1:15" ht="30.75" customHeight="1">
      <c r="A23" s="69" t="s">
        <v>72</v>
      </c>
      <c r="B23" s="73" t="s">
        <v>0</v>
      </c>
      <c r="C23" s="60" t="s">
        <v>121</v>
      </c>
      <c r="D23" s="60" t="s">
        <v>1</v>
      </c>
      <c r="E23" s="60"/>
      <c r="F23" s="60"/>
      <c r="G23" s="60"/>
    </row>
    <row r="24" spans="1:15">
      <c r="A24" s="69"/>
      <c r="B24" s="73"/>
      <c r="C24" s="60"/>
      <c r="D24" s="19" t="s">
        <v>2</v>
      </c>
      <c r="E24" s="19" t="s">
        <v>3</v>
      </c>
      <c r="F24" s="19" t="s">
        <v>4</v>
      </c>
      <c r="G24" s="19" t="s">
        <v>5</v>
      </c>
    </row>
    <row r="25" spans="1:15">
      <c r="A25" s="16"/>
      <c r="B25" s="20">
        <v>1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</row>
    <row r="26" spans="1:15">
      <c r="A26" s="16"/>
      <c r="B26" s="61" t="s">
        <v>69</v>
      </c>
      <c r="C26" s="61"/>
      <c r="D26" s="61"/>
      <c r="E26" s="61"/>
      <c r="F26" s="61"/>
      <c r="G26" s="61"/>
    </row>
    <row r="27" spans="1:15" ht="30">
      <c r="A27" s="48" t="s">
        <v>75</v>
      </c>
      <c r="B27" s="36" t="s">
        <v>55</v>
      </c>
      <c r="C27" s="37">
        <f>SUM(C28+C113)</f>
        <v>18739.100000000002</v>
      </c>
      <c r="D27" s="34">
        <f>SUM(D28+D113)</f>
        <v>11883.100000000002</v>
      </c>
      <c r="E27" s="34">
        <f>SUM(E28+E113)</f>
        <v>2319.3000000000002</v>
      </c>
      <c r="F27" s="34">
        <f>SUM(F28)</f>
        <v>2268.3000000000002</v>
      </c>
      <c r="G27" s="34">
        <f>SUM(G28)</f>
        <v>2268.4</v>
      </c>
    </row>
    <row r="28" spans="1:15" s="8" customFormat="1" ht="30">
      <c r="A28" s="33" t="s">
        <v>76</v>
      </c>
      <c r="B28" s="36" t="s">
        <v>68</v>
      </c>
      <c r="C28" s="47">
        <f>SUM(C29+C30+C32+C34+C36+C39+C41+C48+C50+C53+C87)</f>
        <v>18688.100000000002</v>
      </c>
      <c r="D28" s="34">
        <f>SUM(D29+D30+D32+D34+D36+D39+D41+D48+D50+D53+D87)</f>
        <v>11883.100000000002</v>
      </c>
      <c r="E28" s="34">
        <f>SUM(E29+E30+E32+E34+E36+E39+E41+E48+E50+E53+E87)</f>
        <v>2268.3000000000002</v>
      </c>
      <c r="F28" s="34">
        <f>SUM(F29+F87+F113)</f>
        <v>2268.3000000000002</v>
      </c>
      <c r="G28" s="34">
        <f>SUM(G29+G30+G32+G34+G36+G39+G41+G48+G50+G53+G87+G113)</f>
        <v>2268.4</v>
      </c>
    </row>
    <row r="29" spans="1:15" s="8" customFormat="1" ht="66.75" customHeight="1">
      <c r="A29" s="9"/>
      <c r="B29" s="26" t="s">
        <v>70</v>
      </c>
      <c r="C29" s="40">
        <f>SUM(D29:G29)</f>
        <v>6205</v>
      </c>
      <c r="D29" s="41">
        <v>0</v>
      </c>
      <c r="E29" s="41">
        <v>2068.3000000000002</v>
      </c>
      <c r="F29" s="41">
        <v>2068.3000000000002</v>
      </c>
      <c r="G29" s="41">
        <v>2068.4</v>
      </c>
    </row>
    <row r="30" spans="1:15" s="8" customFormat="1" ht="17.25" customHeight="1">
      <c r="A30" s="9"/>
      <c r="B30" s="85" t="s">
        <v>87</v>
      </c>
      <c r="C30" s="86">
        <f>SUM(D30:G30)</f>
        <v>1875.1</v>
      </c>
      <c r="D30" s="86">
        <f t="shared" ref="D30:F30" si="0">SUM(D31)</f>
        <v>1875.1</v>
      </c>
      <c r="E30" s="78">
        <f t="shared" si="0"/>
        <v>0</v>
      </c>
      <c r="F30" s="78">
        <f t="shared" si="0"/>
        <v>0</v>
      </c>
      <c r="G30" s="78">
        <f>SUM(G31)</f>
        <v>0</v>
      </c>
    </row>
    <row r="31" spans="1:15" s="8" customFormat="1" ht="31.5" customHeight="1">
      <c r="A31" s="9"/>
      <c r="B31" s="81" t="s">
        <v>86</v>
      </c>
      <c r="C31" s="28">
        <f>SUM(D31)</f>
        <v>1875.1</v>
      </c>
      <c r="D31" s="28">
        <v>1875.1</v>
      </c>
      <c r="E31" s="31">
        <v>0</v>
      </c>
      <c r="F31" s="31">
        <v>0</v>
      </c>
      <c r="G31" s="31">
        <v>0</v>
      </c>
    </row>
    <row r="32" spans="1:15" s="8" customFormat="1" ht="45" customHeight="1">
      <c r="A32" s="9"/>
      <c r="B32" s="85" t="s">
        <v>124</v>
      </c>
      <c r="C32" s="86">
        <f>SUM(D32:G32)</f>
        <v>4218.1000000000004</v>
      </c>
      <c r="D32" s="86">
        <f>SUM(D33)</f>
        <v>4218.1000000000004</v>
      </c>
      <c r="E32" s="86">
        <v>0</v>
      </c>
      <c r="F32" s="86">
        <v>0</v>
      </c>
      <c r="G32" s="86">
        <v>0</v>
      </c>
    </row>
    <row r="33" spans="1:7" s="8" customFormat="1" ht="30" customHeight="1">
      <c r="A33" s="9"/>
      <c r="B33" s="81" t="s">
        <v>86</v>
      </c>
      <c r="C33" s="28">
        <f>SUM(D33:G33)</f>
        <v>4218.1000000000004</v>
      </c>
      <c r="D33" s="28">
        <v>4218.1000000000004</v>
      </c>
      <c r="E33" s="28">
        <v>0</v>
      </c>
      <c r="F33" s="28">
        <v>0</v>
      </c>
      <c r="G33" s="28">
        <v>0</v>
      </c>
    </row>
    <row r="34" spans="1:7" s="8" customFormat="1" ht="49.5" customHeight="1">
      <c r="A34" s="9"/>
      <c r="B34" s="85" t="s">
        <v>125</v>
      </c>
      <c r="C34" s="86">
        <f>SUM(D34:G34)</f>
        <v>996.7</v>
      </c>
      <c r="D34" s="86">
        <v>996.7</v>
      </c>
      <c r="E34" s="78">
        <v>0</v>
      </c>
      <c r="F34" s="78">
        <v>0</v>
      </c>
      <c r="G34" s="78">
        <v>0</v>
      </c>
    </row>
    <row r="35" spans="1:7" s="8" customFormat="1" ht="30" customHeight="1">
      <c r="A35" s="9"/>
      <c r="B35" s="81" t="s">
        <v>86</v>
      </c>
      <c r="C35" s="28">
        <f>SUM(D35)</f>
        <v>996.7</v>
      </c>
      <c r="D35" s="28">
        <v>996.7</v>
      </c>
      <c r="E35" s="31">
        <v>0</v>
      </c>
      <c r="F35" s="31">
        <v>0</v>
      </c>
      <c r="G35" s="31">
        <v>0</v>
      </c>
    </row>
    <row r="36" spans="1:7" s="8" customFormat="1" ht="94.5">
      <c r="A36" s="9"/>
      <c r="B36" s="74" t="s">
        <v>136</v>
      </c>
      <c r="C36" s="78">
        <f>SUM(D36:G36)</f>
        <v>1635</v>
      </c>
      <c r="D36" s="77">
        <f>SUM(D37:D38)</f>
        <v>1635</v>
      </c>
      <c r="E36" s="31">
        <v>0</v>
      </c>
      <c r="F36" s="31">
        <v>0</v>
      </c>
      <c r="G36" s="31">
        <v>0</v>
      </c>
    </row>
    <row r="37" spans="1:7" s="8" customFormat="1" ht="31.5">
      <c r="A37" s="9"/>
      <c r="B37" s="76" t="s">
        <v>137</v>
      </c>
      <c r="C37" s="31">
        <f>SUM(D37)</f>
        <v>185</v>
      </c>
      <c r="D37" s="75">
        <v>185</v>
      </c>
      <c r="E37" s="31">
        <v>0</v>
      </c>
      <c r="F37" s="31">
        <v>0</v>
      </c>
      <c r="G37" s="31">
        <v>0</v>
      </c>
    </row>
    <row r="38" spans="1:7" s="8" customFormat="1" ht="31.5">
      <c r="A38" s="9"/>
      <c r="B38" s="76" t="s">
        <v>122</v>
      </c>
      <c r="C38" s="75">
        <f>SUM(D38)</f>
        <v>1450</v>
      </c>
      <c r="D38" s="87">
        <v>1450</v>
      </c>
      <c r="E38" s="31">
        <v>0</v>
      </c>
      <c r="F38" s="31">
        <v>0</v>
      </c>
      <c r="G38" s="31">
        <v>0</v>
      </c>
    </row>
    <row r="39" spans="1:7" s="8" customFormat="1" ht="94.5">
      <c r="A39" s="9"/>
      <c r="B39" s="74" t="s">
        <v>126</v>
      </c>
      <c r="C39" s="77">
        <f>SUM(D39)</f>
        <v>150</v>
      </c>
      <c r="D39" s="88">
        <f>SUM(D40)</f>
        <v>150</v>
      </c>
      <c r="E39" s="78">
        <v>0</v>
      </c>
      <c r="F39" s="78">
        <v>0</v>
      </c>
      <c r="G39" s="78">
        <v>0</v>
      </c>
    </row>
    <row r="40" spans="1:7" s="8" customFormat="1" ht="31.5">
      <c r="A40" s="9"/>
      <c r="B40" s="76" t="s">
        <v>89</v>
      </c>
      <c r="C40" s="75">
        <f>SUM(D40)</f>
        <v>150</v>
      </c>
      <c r="D40" s="87">
        <v>150</v>
      </c>
      <c r="E40" s="31"/>
      <c r="F40" s="31"/>
      <c r="G40" s="31"/>
    </row>
    <row r="41" spans="1:7" s="8" customFormat="1" ht="31.5">
      <c r="A41" s="9"/>
      <c r="B41" s="74" t="s">
        <v>88</v>
      </c>
      <c r="C41" s="79">
        <f>SUM(C42:C47)</f>
        <v>1000</v>
      </c>
      <c r="D41" s="80">
        <f>SUM(D42:D47)</f>
        <v>1000</v>
      </c>
      <c r="E41" s="78">
        <v>0</v>
      </c>
      <c r="F41" s="78">
        <v>0</v>
      </c>
      <c r="G41" s="78">
        <v>0</v>
      </c>
    </row>
    <row r="42" spans="1:7" s="8" customFormat="1" ht="31.5">
      <c r="A42" s="9"/>
      <c r="B42" s="81" t="s">
        <v>86</v>
      </c>
      <c r="C42" s="82">
        <f>SUM(D42:G42)</f>
        <v>600</v>
      </c>
      <c r="D42" s="83">
        <v>600</v>
      </c>
      <c r="E42" s="31">
        <v>0</v>
      </c>
      <c r="F42" s="31">
        <v>0</v>
      </c>
      <c r="G42" s="31">
        <v>0</v>
      </c>
    </row>
    <row r="43" spans="1:7" s="8" customFormat="1" ht="31.5">
      <c r="A43" s="9"/>
      <c r="B43" s="76" t="s">
        <v>92</v>
      </c>
      <c r="C43" s="82">
        <f>SUM(D43)</f>
        <v>70</v>
      </c>
      <c r="D43" s="32">
        <v>70</v>
      </c>
      <c r="E43" s="31">
        <v>0</v>
      </c>
      <c r="F43" s="31">
        <v>0</v>
      </c>
      <c r="G43" s="31">
        <v>0</v>
      </c>
    </row>
    <row r="44" spans="1:7" s="8" customFormat="1" ht="31.5">
      <c r="A44" s="9"/>
      <c r="B44" s="76" t="s">
        <v>89</v>
      </c>
      <c r="C44" s="82">
        <f t="shared" ref="C44:C47" si="1">SUM(D44)</f>
        <v>150</v>
      </c>
      <c r="D44" s="31">
        <v>150</v>
      </c>
      <c r="E44" s="31">
        <v>0</v>
      </c>
      <c r="F44" s="31">
        <v>0</v>
      </c>
      <c r="G44" s="31">
        <v>0</v>
      </c>
    </row>
    <row r="45" spans="1:7" s="8" customFormat="1" ht="15.75">
      <c r="A45" s="9"/>
      <c r="B45" s="76" t="s">
        <v>93</v>
      </c>
      <c r="C45" s="82">
        <f t="shared" si="1"/>
        <v>50</v>
      </c>
      <c r="D45" s="31">
        <v>50</v>
      </c>
      <c r="E45" s="31">
        <v>0</v>
      </c>
      <c r="F45" s="31">
        <v>0</v>
      </c>
      <c r="G45" s="31">
        <v>0</v>
      </c>
    </row>
    <row r="46" spans="1:7" s="8" customFormat="1" ht="15.75">
      <c r="A46" s="9"/>
      <c r="B46" s="76" t="s">
        <v>90</v>
      </c>
      <c r="C46" s="82">
        <f t="shared" si="1"/>
        <v>100</v>
      </c>
      <c r="D46" s="31">
        <v>100</v>
      </c>
      <c r="E46" s="31">
        <v>0</v>
      </c>
      <c r="F46" s="31">
        <v>0</v>
      </c>
      <c r="G46" s="31">
        <v>0</v>
      </c>
    </row>
    <row r="47" spans="1:7" s="8" customFormat="1" ht="15.75">
      <c r="A47" s="9"/>
      <c r="B47" s="76" t="s">
        <v>91</v>
      </c>
      <c r="C47" s="82">
        <f t="shared" si="1"/>
        <v>30</v>
      </c>
      <c r="D47" s="31">
        <v>30</v>
      </c>
      <c r="E47" s="31">
        <v>0</v>
      </c>
      <c r="F47" s="31">
        <v>0</v>
      </c>
      <c r="G47" s="31">
        <v>0</v>
      </c>
    </row>
    <row r="48" spans="1:7" s="8" customFormat="1" ht="31.5">
      <c r="A48" s="9"/>
      <c r="B48" s="74" t="s">
        <v>97</v>
      </c>
      <c r="C48" s="77">
        <f>SUM(C49)</f>
        <v>1260</v>
      </c>
      <c r="D48" s="78">
        <f>SUM(D49)</f>
        <v>1260</v>
      </c>
      <c r="E48" s="78">
        <f t="shared" ref="E48:F48" si="2">SUM(E49)</f>
        <v>0</v>
      </c>
      <c r="F48" s="78">
        <f t="shared" si="2"/>
        <v>0</v>
      </c>
      <c r="G48" s="78">
        <f>SUM(G49)</f>
        <v>0</v>
      </c>
    </row>
    <row r="49" spans="1:7" s="8" customFormat="1" ht="15.75">
      <c r="A49" s="9"/>
      <c r="B49" s="76" t="s">
        <v>90</v>
      </c>
      <c r="C49" s="75">
        <f>SUM(D49)</f>
        <v>1260</v>
      </c>
      <c r="D49" s="31">
        <v>1260</v>
      </c>
      <c r="E49" s="31">
        <v>0</v>
      </c>
      <c r="F49" s="31">
        <v>0</v>
      </c>
      <c r="G49" s="31">
        <v>0</v>
      </c>
    </row>
    <row r="50" spans="1:7" s="8" customFormat="1" ht="129" customHeight="1">
      <c r="A50" s="9"/>
      <c r="B50" s="84" t="s">
        <v>123</v>
      </c>
      <c r="C50" s="77">
        <f>SUM(D50)</f>
        <v>258</v>
      </c>
      <c r="D50" s="78">
        <f>SUM(D51)</f>
        <v>258</v>
      </c>
      <c r="E50" s="78">
        <f>SUM(E51)</f>
        <v>0</v>
      </c>
      <c r="F50" s="78">
        <f t="shared" ref="F50:G50" si="3">SUM(F51)</f>
        <v>0</v>
      </c>
      <c r="G50" s="78">
        <f t="shared" si="3"/>
        <v>0</v>
      </c>
    </row>
    <row r="51" spans="1:7" s="8" customFormat="1" ht="15.75">
      <c r="A51" s="9"/>
      <c r="B51" s="76" t="s">
        <v>98</v>
      </c>
      <c r="C51" s="75">
        <f>SUM(D51:G51)</f>
        <v>258</v>
      </c>
      <c r="D51" s="31">
        <v>258</v>
      </c>
      <c r="E51" s="31">
        <v>0</v>
      </c>
      <c r="F51" s="31">
        <v>0</v>
      </c>
      <c r="G51" s="31">
        <v>0</v>
      </c>
    </row>
    <row r="52" spans="1:7" s="8" customFormat="1" ht="15.75">
      <c r="A52" s="9"/>
      <c r="B52" s="52"/>
      <c r="C52" s="51"/>
      <c r="D52" s="50"/>
      <c r="E52" s="23"/>
      <c r="F52" s="23"/>
      <c r="G52" s="23"/>
    </row>
    <row r="53" spans="1:7" s="8" customFormat="1" ht="141.75">
      <c r="A53" s="9"/>
      <c r="B53" s="76" t="s">
        <v>127</v>
      </c>
      <c r="C53" s="77">
        <f>SUM(D53)</f>
        <v>290.2</v>
      </c>
      <c r="D53" s="78">
        <f>SUM(D54+D59+D66+D73+D80)</f>
        <v>290.2</v>
      </c>
      <c r="E53" s="34">
        <v>0</v>
      </c>
      <c r="F53" s="34">
        <v>0</v>
      </c>
      <c r="G53" s="34">
        <v>0</v>
      </c>
    </row>
    <row r="54" spans="1:7" s="8" customFormat="1" ht="15.75">
      <c r="A54" s="9"/>
      <c r="B54" s="74" t="s">
        <v>128</v>
      </c>
      <c r="C54" s="77">
        <f>SUM(C55:C58)</f>
        <v>10.4</v>
      </c>
      <c r="D54" s="78">
        <f>SUM(D55:D58)</f>
        <v>10.4</v>
      </c>
      <c r="E54" s="34">
        <v>0</v>
      </c>
      <c r="F54" s="34">
        <v>0</v>
      </c>
      <c r="G54" s="34">
        <v>0</v>
      </c>
    </row>
    <row r="55" spans="1:7" s="8" customFormat="1" ht="15.75">
      <c r="A55" s="9"/>
      <c r="B55" s="76" t="s">
        <v>7</v>
      </c>
      <c r="C55" s="75">
        <f>SUM(D55)</f>
        <v>6.4</v>
      </c>
      <c r="D55" s="31">
        <v>6.4</v>
      </c>
      <c r="E55" s="23">
        <v>0</v>
      </c>
      <c r="F55" s="23">
        <v>0</v>
      </c>
      <c r="G55" s="23">
        <v>0</v>
      </c>
    </row>
    <row r="56" spans="1:7" s="8" customFormat="1" ht="15.75">
      <c r="A56" s="9"/>
      <c r="B56" s="76" t="s">
        <v>8</v>
      </c>
      <c r="C56" s="75">
        <f t="shared" ref="C56:C58" si="4">SUM(D56)</f>
        <v>1.4</v>
      </c>
      <c r="D56" s="31">
        <v>1.4</v>
      </c>
      <c r="E56" s="23">
        <v>0</v>
      </c>
      <c r="F56" s="23">
        <v>0</v>
      </c>
      <c r="G56" s="23">
        <v>0</v>
      </c>
    </row>
    <row r="57" spans="1:7" s="8" customFormat="1" ht="31.5">
      <c r="A57" s="9"/>
      <c r="B57" s="76" t="s">
        <v>129</v>
      </c>
      <c r="C57" s="75">
        <f t="shared" si="4"/>
        <v>1.6</v>
      </c>
      <c r="D57" s="31">
        <v>1.6</v>
      </c>
      <c r="E57" s="23">
        <v>0</v>
      </c>
      <c r="F57" s="23">
        <v>0</v>
      </c>
      <c r="G57" s="23">
        <v>0</v>
      </c>
    </row>
    <row r="58" spans="1:7" s="8" customFormat="1" ht="31.5">
      <c r="A58" s="9"/>
      <c r="B58" s="76" t="s">
        <v>130</v>
      </c>
      <c r="C58" s="75">
        <f t="shared" si="4"/>
        <v>1</v>
      </c>
      <c r="D58" s="31">
        <v>1</v>
      </c>
      <c r="E58" s="23">
        <v>0</v>
      </c>
      <c r="F58" s="23">
        <v>0</v>
      </c>
      <c r="G58" s="23">
        <v>0</v>
      </c>
    </row>
    <row r="59" spans="1:7" s="8" customFormat="1" ht="15.75">
      <c r="A59" s="9"/>
      <c r="B59" s="74" t="s">
        <v>132</v>
      </c>
      <c r="C59" s="77">
        <f>SUM(C60:C65)</f>
        <v>114.8</v>
      </c>
      <c r="D59" s="78">
        <f>SUM(D60:D65)</f>
        <v>114.8</v>
      </c>
      <c r="E59" s="34">
        <v>0</v>
      </c>
      <c r="F59" s="34">
        <v>0</v>
      </c>
      <c r="G59" s="34">
        <v>0</v>
      </c>
    </row>
    <row r="60" spans="1:7" s="8" customFormat="1" ht="15.75">
      <c r="A60" s="9"/>
      <c r="B60" s="76" t="s">
        <v>7</v>
      </c>
      <c r="C60" s="75">
        <f>SUM(D60)</f>
        <v>80.400000000000006</v>
      </c>
      <c r="D60" s="31">
        <v>80.400000000000006</v>
      </c>
      <c r="E60" s="23">
        <v>0</v>
      </c>
      <c r="F60" s="23">
        <v>0</v>
      </c>
      <c r="G60" s="23">
        <v>0</v>
      </c>
    </row>
    <row r="61" spans="1:7" s="8" customFormat="1" ht="15.75">
      <c r="A61" s="9"/>
      <c r="B61" s="76" t="s">
        <v>8</v>
      </c>
      <c r="C61" s="75">
        <f t="shared" ref="C61:C65" si="5">SUM(D61)</f>
        <v>17.2</v>
      </c>
      <c r="D61" s="31">
        <v>17.2</v>
      </c>
      <c r="E61" s="23">
        <v>0</v>
      </c>
      <c r="F61" s="23">
        <v>0</v>
      </c>
      <c r="G61" s="23">
        <v>0</v>
      </c>
    </row>
    <row r="62" spans="1:7" s="8" customFormat="1" ht="31.5">
      <c r="A62" s="9"/>
      <c r="B62" s="76" t="s">
        <v>129</v>
      </c>
      <c r="C62" s="75">
        <f t="shared" si="5"/>
        <v>3.8</v>
      </c>
      <c r="D62" s="31">
        <v>3.8</v>
      </c>
      <c r="E62" s="23">
        <v>0</v>
      </c>
      <c r="F62" s="23">
        <v>0</v>
      </c>
      <c r="G62" s="23">
        <v>0</v>
      </c>
    </row>
    <row r="63" spans="1:7" s="8" customFormat="1" ht="15.75">
      <c r="A63" s="9"/>
      <c r="B63" s="76" t="s">
        <v>38</v>
      </c>
      <c r="C63" s="75">
        <f t="shared" si="5"/>
        <v>3.8</v>
      </c>
      <c r="D63" s="31">
        <v>3.8</v>
      </c>
      <c r="E63" s="23">
        <v>0</v>
      </c>
      <c r="F63" s="23">
        <v>0</v>
      </c>
      <c r="G63" s="23">
        <v>0</v>
      </c>
    </row>
    <row r="64" spans="1:7" s="8" customFormat="1" ht="15.75">
      <c r="A64" s="9"/>
      <c r="B64" s="76" t="s">
        <v>131</v>
      </c>
      <c r="C64" s="75">
        <f t="shared" si="5"/>
        <v>3.8</v>
      </c>
      <c r="D64" s="31">
        <v>3.8</v>
      </c>
      <c r="E64" s="23">
        <v>0</v>
      </c>
      <c r="F64" s="23">
        <v>0</v>
      </c>
      <c r="G64" s="23">
        <v>0</v>
      </c>
    </row>
    <row r="65" spans="1:7" s="8" customFormat="1" ht="31.5">
      <c r="A65" s="9"/>
      <c r="B65" s="76" t="s">
        <v>130</v>
      </c>
      <c r="C65" s="75">
        <f t="shared" si="5"/>
        <v>5.8</v>
      </c>
      <c r="D65" s="31">
        <v>5.8</v>
      </c>
      <c r="E65" s="23">
        <v>0</v>
      </c>
      <c r="F65" s="23">
        <v>0</v>
      </c>
      <c r="G65" s="23">
        <v>0</v>
      </c>
    </row>
    <row r="66" spans="1:7" s="8" customFormat="1" ht="15.75">
      <c r="A66" s="9"/>
      <c r="B66" s="74" t="s">
        <v>133</v>
      </c>
      <c r="C66" s="77">
        <f>SUM(C67:C72)</f>
        <v>87.90000000000002</v>
      </c>
      <c r="D66" s="78">
        <f>SUM(D67:D72)</f>
        <v>87.90000000000002</v>
      </c>
      <c r="E66" s="34">
        <v>0</v>
      </c>
      <c r="F66" s="34">
        <v>0</v>
      </c>
      <c r="G66" s="34">
        <v>0</v>
      </c>
    </row>
    <row r="67" spans="1:7" s="8" customFormat="1" ht="15.75">
      <c r="A67" s="9"/>
      <c r="B67" s="76" t="s">
        <v>7</v>
      </c>
      <c r="C67" s="75">
        <f>SUM(D67)</f>
        <v>61.5</v>
      </c>
      <c r="D67" s="31">
        <v>61.5</v>
      </c>
      <c r="E67" s="23">
        <v>0</v>
      </c>
      <c r="F67" s="23">
        <v>0</v>
      </c>
      <c r="G67" s="23">
        <v>0</v>
      </c>
    </row>
    <row r="68" spans="1:7" s="8" customFormat="1" ht="15.75">
      <c r="A68" s="9"/>
      <c r="B68" s="76" t="s">
        <v>8</v>
      </c>
      <c r="C68" s="75">
        <f t="shared" ref="C68:C72" si="6">SUM(D68)</f>
        <v>13.2</v>
      </c>
      <c r="D68" s="31">
        <v>13.2</v>
      </c>
      <c r="E68" s="23">
        <v>0</v>
      </c>
      <c r="F68" s="23">
        <v>0</v>
      </c>
      <c r="G68" s="23">
        <v>0</v>
      </c>
    </row>
    <row r="69" spans="1:7" s="8" customFormat="1" ht="31.5">
      <c r="A69" s="9"/>
      <c r="B69" s="76" t="s">
        <v>129</v>
      </c>
      <c r="C69" s="75">
        <f t="shared" si="6"/>
        <v>2.9</v>
      </c>
      <c r="D69" s="31">
        <v>2.9</v>
      </c>
      <c r="E69" s="23">
        <v>0</v>
      </c>
      <c r="F69" s="23">
        <v>0</v>
      </c>
      <c r="G69" s="23">
        <v>0</v>
      </c>
    </row>
    <row r="70" spans="1:7" s="8" customFormat="1" ht="15.75">
      <c r="A70" s="9"/>
      <c r="B70" s="76" t="s">
        <v>38</v>
      </c>
      <c r="C70" s="75">
        <f t="shared" si="6"/>
        <v>3</v>
      </c>
      <c r="D70" s="31">
        <v>3</v>
      </c>
      <c r="E70" s="23">
        <v>0</v>
      </c>
      <c r="F70" s="23">
        <v>0</v>
      </c>
      <c r="G70" s="23">
        <v>0</v>
      </c>
    </row>
    <row r="71" spans="1:7" s="8" customFormat="1" ht="15.75">
      <c r="A71" s="9"/>
      <c r="B71" s="76" t="s">
        <v>131</v>
      </c>
      <c r="C71" s="75">
        <f t="shared" si="6"/>
        <v>2.9</v>
      </c>
      <c r="D71" s="31">
        <v>2.9</v>
      </c>
      <c r="E71" s="23">
        <v>0</v>
      </c>
      <c r="F71" s="23">
        <v>0</v>
      </c>
      <c r="G71" s="23">
        <v>0</v>
      </c>
    </row>
    <row r="72" spans="1:7" s="8" customFormat="1" ht="31.5">
      <c r="A72" s="9"/>
      <c r="B72" s="76" t="s">
        <v>130</v>
      </c>
      <c r="C72" s="75">
        <f t="shared" si="6"/>
        <v>4.4000000000000004</v>
      </c>
      <c r="D72" s="31">
        <v>4.4000000000000004</v>
      </c>
      <c r="E72" s="23">
        <v>0</v>
      </c>
      <c r="F72" s="23">
        <v>0</v>
      </c>
      <c r="G72" s="23">
        <v>0</v>
      </c>
    </row>
    <row r="73" spans="1:7" s="8" customFormat="1" ht="15.75">
      <c r="A73" s="9"/>
      <c r="B73" s="74" t="s">
        <v>134</v>
      </c>
      <c r="C73" s="77">
        <f>SUM(C74:C79)</f>
        <v>54.899999999999984</v>
      </c>
      <c r="D73" s="78">
        <f>SUM(D74:D79)</f>
        <v>54.899999999999984</v>
      </c>
      <c r="E73" s="34">
        <v>0</v>
      </c>
      <c r="F73" s="34">
        <v>0</v>
      </c>
      <c r="G73" s="34">
        <v>0</v>
      </c>
    </row>
    <row r="74" spans="1:7" s="8" customFormat="1" ht="15.75">
      <c r="A74" s="9"/>
      <c r="B74" s="76" t="s">
        <v>7</v>
      </c>
      <c r="C74" s="75">
        <f>SUM(D74)</f>
        <v>38.4</v>
      </c>
      <c r="D74" s="31">
        <v>38.4</v>
      </c>
      <c r="E74" s="23">
        <v>0</v>
      </c>
      <c r="F74" s="23">
        <v>0</v>
      </c>
      <c r="G74" s="23">
        <v>0</v>
      </c>
    </row>
    <row r="75" spans="1:7" s="8" customFormat="1" ht="15.75">
      <c r="A75" s="9"/>
      <c r="B75" s="76" t="s">
        <v>8</v>
      </c>
      <c r="C75" s="75">
        <f t="shared" ref="C75:C79" si="7">SUM(D75)</f>
        <v>8.1999999999999993</v>
      </c>
      <c r="D75" s="31">
        <v>8.1999999999999993</v>
      </c>
      <c r="E75" s="23">
        <v>0</v>
      </c>
      <c r="F75" s="23">
        <v>0</v>
      </c>
      <c r="G75" s="23">
        <v>0</v>
      </c>
    </row>
    <row r="76" spans="1:7" s="8" customFormat="1" ht="31.5">
      <c r="A76" s="9"/>
      <c r="B76" s="76" t="s">
        <v>129</v>
      </c>
      <c r="C76" s="75">
        <f t="shared" si="7"/>
        <v>1.8</v>
      </c>
      <c r="D76" s="31">
        <v>1.8</v>
      </c>
      <c r="E76" s="23">
        <v>0</v>
      </c>
      <c r="F76" s="23">
        <v>0</v>
      </c>
      <c r="G76" s="23">
        <v>0</v>
      </c>
    </row>
    <row r="77" spans="1:7" s="8" customFormat="1" ht="15.75">
      <c r="A77" s="9"/>
      <c r="B77" s="76" t="s">
        <v>38</v>
      </c>
      <c r="C77" s="75">
        <f t="shared" si="7"/>
        <v>1.9</v>
      </c>
      <c r="D77" s="31">
        <v>1.9</v>
      </c>
      <c r="E77" s="23">
        <v>0</v>
      </c>
      <c r="F77" s="23">
        <v>0</v>
      </c>
      <c r="G77" s="23">
        <v>0</v>
      </c>
    </row>
    <row r="78" spans="1:7" s="8" customFormat="1" ht="15.75">
      <c r="A78" s="9"/>
      <c r="B78" s="76" t="s">
        <v>131</v>
      </c>
      <c r="C78" s="75">
        <f t="shared" si="7"/>
        <v>1.8</v>
      </c>
      <c r="D78" s="31">
        <v>1.8</v>
      </c>
      <c r="E78" s="23">
        <v>0</v>
      </c>
      <c r="F78" s="23">
        <v>0</v>
      </c>
      <c r="G78" s="23">
        <v>0</v>
      </c>
    </row>
    <row r="79" spans="1:7" s="8" customFormat="1" ht="31.5">
      <c r="A79" s="9"/>
      <c r="B79" s="76" t="s">
        <v>130</v>
      </c>
      <c r="C79" s="75">
        <f t="shared" si="7"/>
        <v>2.8</v>
      </c>
      <c r="D79" s="31">
        <v>2.8</v>
      </c>
      <c r="E79" s="23">
        <v>0</v>
      </c>
      <c r="F79" s="23">
        <v>0</v>
      </c>
      <c r="G79" s="23">
        <v>0</v>
      </c>
    </row>
    <row r="80" spans="1:7" s="8" customFormat="1" ht="15.75">
      <c r="A80" s="9"/>
      <c r="B80" s="74" t="s">
        <v>135</v>
      </c>
      <c r="C80" s="77">
        <f>SUM(D80)</f>
        <v>22.2</v>
      </c>
      <c r="D80" s="78">
        <f>SUM(D81:D86)</f>
        <v>22.2</v>
      </c>
      <c r="E80" s="34">
        <v>0</v>
      </c>
      <c r="F80" s="34">
        <v>0</v>
      </c>
      <c r="G80" s="34">
        <v>0</v>
      </c>
    </row>
    <row r="81" spans="1:7" s="8" customFormat="1" ht="15.75">
      <c r="A81" s="9"/>
      <c r="B81" s="76" t="s">
        <v>7</v>
      </c>
      <c r="C81" s="75">
        <f>SUM(D81)</f>
        <v>15.6</v>
      </c>
      <c r="D81" s="31">
        <v>15.6</v>
      </c>
      <c r="E81" s="23">
        <v>0</v>
      </c>
      <c r="F81" s="23">
        <v>0</v>
      </c>
      <c r="G81" s="23">
        <v>0</v>
      </c>
    </row>
    <row r="82" spans="1:7" s="8" customFormat="1" ht="15.75">
      <c r="A82" s="9"/>
      <c r="B82" s="76" t="s">
        <v>8</v>
      </c>
      <c r="C82" s="75">
        <f t="shared" ref="C82:C86" si="8">SUM(D82)</f>
        <v>3.3</v>
      </c>
      <c r="D82" s="31">
        <v>3.3</v>
      </c>
      <c r="E82" s="23">
        <v>0</v>
      </c>
      <c r="F82" s="23">
        <v>0</v>
      </c>
      <c r="G82" s="23">
        <v>0</v>
      </c>
    </row>
    <row r="83" spans="1:7" s="8" customFormat="1" ht="31.5">
      <c r="A83" s="9"/>
      <c r="B83" s="76" t="s">
        <v>129</v>
      </c>
      <c r="C83" s="75">
        <f t="shared" si="8"/>
        <v>0.7</v>
      </c>
      <c r="D83" s="31">
        <v>0.7</v>
      </c>
      <c r="E83" s="23">
        <v>0</v>
      </c>
      <c r="F83" s="23">
        <v>0</v>
      </c>
      <c r="G83" s="23">
        <v>0</v>
      </c>
    </row>
    <row r="84" spans="1:7" s="8" customFormat="1" ht="15.75">
      <c r="A84" s="9"/>
      <c r="B84" s="76" t="s">
        <v>38</v>
      </c>
      <c r="C84" s="75">
        <f t="shared" si="8"/>
        <v>0.8</v>
      </c>
      <c r="D84" s="31">
        <v>0.8</v>
      </c>
      <c r="E84" s="23">
        <v>0</v>
      </c>
      <c r="F84" s="23">
        <v>0</v>
      </c>
      <c r="G84" s="23">
        <v>0</v>
      </c>
    </row>
    <row r="85" spans="1:7" s="8" customFormat="1" ht="15.75">
      <c r="A85" s="9"/>
      <c r="B85" s="76" t="s">
        <v>131</v>
      </c>
      <c r="C85" s="75">
        <f t="shared" si="8"/>
        <v>0.7</v>
      </c>
      <c r="D85" s="31">
        <v>0.7</v>
      </c>
      <c r="E85" s="23">
        <v>0</v>
      </c>
      <c r="F85" s="23">
        <v>0</v>
      </c>
      <c r="G85" s="23">
        <v>0</v>
      </c>
    </row>
    <row r="86" spans="1:7" s="8" customFormat="1" ht="31.5">
      <c r="A86" s="9"/>
      <c r="B86" s="76" t="s">
        <v>130</v>
      </c>
      <c r="C86" s="75">
        <f t="shared" si="8"/>
        <v>1.1000000000000001</v>
      </c>
      <c r="D86" s="31">
        <v>1.1000000000000001</v>
      </c>
      <c r="E86" s="23">
        <v>0</v>
      </c>
      <c r="F86" s="23">
        <v>0</v>
      </c>
      <c r="G86" s="23">
        <v>0</v>
      </c>
    </row>
    <row r="87" spans="1:7" s="8" customFormat="1" ht="24" customHeight="1">
      <c r="A87" s="33" t="s">
        <v>103</v>
      </c>
      <c r="B87" s="25" t="s">
        <v>77</v>
      </c>
      <c r="C87" s="29">
        <f>SUM(C88:C91)</f>
        <v>800</v>
      </c>
      <c r="D87" s="29">
        <f t="shared" ref="D87:F87" si="9">SUM(D88:D91)</f>
        <v>200</v>
      </c>
      <c r="E87" s="29">
        <f t="shared" si="9"/>
        <v>200</v>
      </c>
      <c r="F87" s="29">
        <f t="shared" si="9"/>
        <v>200</v>
      </c>
      <c r="G87" s="29">
        <f>SUM(G88:G91)</f>
        <v>200</v>
      </c>
    </row>
    <row r="88" spans="1:7" s="8" customFormat="1" ht="24" customHeight="1">
      <c r="A88" s="9"/>
      <c r="B88" s="22" t="s">
        <v>81</v>
      </c>
      <c r="C88" s="27">
        <f>SUM(D88:G88)</f>
        <v>25.6</v>
      </c>
      <c r="D88" s="35">
        <v>6.4</v>
      </c>
      <c r="E88" s="35">
        <v>6.4</v>
      </c>
      <c r="F88" s="35">
        <v>6.4</v>
      </c>
      <c r="G88" s="35">
        <v>6.4</v>
      </c>
    </row>
    <row r="89" spans="1:7" s="8" customFormat="1" ht="24" customHeight="1">
      <c r="A89" s="9"/>
      <c r="B89" s="24" t="s">
        <v>80</v>
      </c>
      <c r="C89" s="27">
        <f t="shared" ref="C89:C91" si="10">SUM(D89:G89)</f>
        <v>572.4</v>
      </c>
      <c r="D89" s="35">
        <v>143.1</v>
      </c>
      <c r="E89" s="35">
        <v>143.1</v>
      </c>
      <c r="F89" s="35">
        <v>143.1</v>
      </c>
      <c r="G89" s="35">
        <v>143.1</v>
      </c>
    </row>
    <row r="90" spans="1:7" s="8" customFormat="1" ht="39.75" customHeight="1">
      <c r="A90" s="9"/>
      <c r="B90" s="22" t="s">
        <v>78</v>
      </c>
      <c r="C90" s="27">
        <f t="shared" si="10"/>
        <v>2</v>
      </c>
      <c r="D90" s="35">
        <v>0.5</v>
      </c>
      <c r="E90" s="35">
        <v>0.5</v>
      </c>
      <c r="F90" s="35">
        <v>0.5</v>
      </c>
      <c r="G90" s="35">
        <v>0.5</v>
      </c>
    </row>
    <row r="91" spans="1:7" s="8" customFormat="1" ht="38.25" customHeight="1">
      <c r="A91" s="9"/>
      <c r="B91" s="22" t="s">
        <v>79</v>
      </c>
      <c r="C91" s="27">
        <f t="shared" si="10"/>
        <v>200</v>
      </c>
      <c r="D91" s="35">
        <v>50</v>
      </c>
      <c r="E91" s="35">
        <v>50</v>
      </c>
      <c r="F91" s="35">
        <v>50</v>
      </c>
      <c r="G91" s="35">
        <v>50</v>
      </c>
    </row>
    <row r="92" spans="1:7">
      <c r="A92" s="9"/>
      <c r="B92" s="21" t="s">
        <v>82</v>
      </c>
      <c r="C92" s="28" t="s">
        <v>6</v>
      </c>
      <c r="D92" s="28" t="s">
        <v>6</v>
      </c>
      <c r="E92" s="28" t="s">
        <v>6</v>
      </c>
      <c r="F92" s="28" t="s">
        <v>6</v>
      </c>
      <c r="G92" s="28" t="s">
        <v>6</v>
      </c>
    </row>
    <row r="93" spans="1:7">
      <c r="A93" s="9"/>
      <c r="B93" s="20" t="s">
        <v>37</v>
      </c>
      <c r="C93" s="28" t="s">
        <v>6</v>
      </c>
      <c r="D93" s="28" t="s">
        <v>6</v>
      </c>
      <c r="E93" s="28" t="s">
        <v>6</v>
      </c>
      <c r="F93" s="28" t="s">
        <v>6</v>
      </c>
      <c r="G93" s="28" t="s">
        <v>6</v>
      </c>
    </row>
    <row r="94" spans="1:7" ht="30">
      <c r="A94" s="9"/>
      <c r="B94" s="21" t="s">
        <v>56</v>
      </c>
      <c r="C94" s="20"/>
      <c r="D94" s="20"/>
      <c r="E94" s="20"/>
      <c r="F94" s="20"/>
      <c r="G94" s="20"/>
    </row>
    <row r="95" spans="1:7" s="8" customFormat="1">
      <c r="A95" s="48" t="s">
        <v>104</v>
      </c>
      <c r="B95" s="19" t="s">
        <v>83</v>
      </c>
      <c r="C95" s="29">
        <f>SUM(C96+C113)</f>
        <v>44600.6</v>
      </c>
      <c r="D95" s="29">
        <f>SUM(D96+D113)</f>
        <v>11979.3</v>
      </c>
      <c r="E95" s="29">
        <f t="shared" ref="E95:G95" si="11">SUM(E96+E113)</f>
        <v>11558.300000000001</v>
      </c>
      <c r="F95" s="29">
        <f t="shared" si="11"/>
        <v>10705.000000000002</v>
      </c>
      <c r="G95" s="29">
        <f t="shared" si="11"/>
        <v>10358</v>
      </c>
    </row>
    <row r="96" spans="1:7" s="8" customFormat="1" ht="45">
      <c r="A96" s="33" t="s">
        <v>105</v>
      </c>
      <c r="B96" s="19" t="s">
        <v>85</v>
      </c>
      <c r="C96" s="29">
        <f>SUM(C97:C110)</f>
        <v>44549.599999999999</v>
      </c>
      <c r="D96" s="29">
        <f>SUM(D97:D110)</f>
        <v>11979.3</v>
      </c>
      <c r="E96" s="29">
        <f>SUM(E97:E109)</f>
        <v>11507.300000000001</v>
      </c>
      <c r="F96" s="29">
        <f>SUM(F97:F109)</f>
        <v>10705.000000000002</v>
      </c>
      <c r="G96" s="29">
        <f>SUM(G97:G110)</f>
        <v>10358</v>
      </c>
    </row>
    <row r="97" spans="1:7" ht="15.75">
      <c r="A97" s="33" t="s">
        <v>106</v>
      </c>
      <c r="B97" s="20" t="s">
        <v>7</v>
      </c>
      <c r="C97" s="27">
        <f>SUM(D97:G97)</f>
        <v>28589.1</v>
      </c>
      <c r="D97" s="30">
        <v>7200.6</v>
      </c>
      <c r="E97" s="30">
        <v>7450</v>
      </c>
      <c r="F97" s="30">
        <v>7399</v>
      </c>
      <c r="G97" s="30">
        <v>6539.5</v>
      </c>
    </row>
    <row r="98" spans="1:7" ht="15.75">
      <c r="A98" s="33" t="s">
        <v>107</v>
      </c>
      <c r="B98" s="20" t="s">
        <v>8</v>
      </c>
      <c r="C98" s="27">
        <f>SUM(D98:G98)</f>
        <v>6147.8</v>
      </c>
      <c r="D98" s="30">
        <v>1442.3</v>
      </c>
      <c r="E98" s="30">
        <v>1717</v>
      </c>
      <c r="F98" s="30">
        <v>1687</v>
      </c>
      <c r="G98" s="30">
        <v>1301.5</v>
      </c>
    </row>
    <row r="99" spans="1:7" ht="30">
      <c r="A99" s="33" t="s">
        <v>108</v>
      </c>
      <c r="B99" s="20" t="s">
        <v>9</v>
      </c>
      <c r="C99" s="28">
        <f>SUM(D99:G99)</f>
        <v>1005.5</v>
      </c>
      <c r="D99" s="28">
        <v>90.5</v>
      </c>
      <c r="E99" s="28">
        <v>412.3</v>
      </c>
      <c r="F99" s="28">
        <v>251.4</v>
      </c>
      <c r="G99" s="28">
        <v>251.3</v>
      </c>
    </row>
    <row r="100" spans="1:7" ht="30">
      <c r="A100" s="33" t="s">
        <v>109</v>
      </c>
      <c r="B100" s="20" t="s">
        <v>10</v>
      </c>
      <c r="C100" s="28">
        <f t="shared" ref="C100:C110" si="12">SUM(D100:G100)</f>
        <v>2520.1999999999998</v>
      </c>
      <c r="D100" s="28">
        <v>930.6</v>
      </c>
      <c r="E100" s="28">
        <v>709.1</v>
      </c>
      <c r="F100" s="28">
        <v>450.5</v>
      </c>
      <c r="G100" s="28">
        <v>430</v>
      </c>
    </row>
    <row r="101" spans="1:7" s="8" customFormat="1">
      <c r="A101" s="33" t="s">
        <v>110</v>
      </c>
      <c r="B101" s="20" t="s">
        <v>38</v>
      </c>
      <c r="C101" s="28">
        <f t="shared" si="12"/>
        <v>390.6</v>
      </c>
      <c r="D101" s="31">
        <v>98</v>
      </c>
      <c r="E101" s="28">
        <v>100.6</v>
      </c>
      <c r="F101" s="31">
        <v>102</v>
      </c>
      <c r="G101" s="31">
        <v>90</v>
      </c>
    </row>
    <row r="102" spans="1:7">
      <c r="A102" s="33" t="s">
        <v>111</v>
      </c>
      <c r="B102" s="20" t="s">
        <v>11</v>
      </c>
      <c r="C102" s="28">
        <f t="shared" si="12"/>
        <v>1616.4</v>
      </c>
      <c r="D102" s="31">
        <v>538.6</v>
      </c>
      <c r="E102" s="31">
        <v>561.4</v>
      </c>
      <c r="F102" s="28">
        <v>258.2</v>
      </c>
      <c r="G102" s="28">
        <v>258.2</v>
      </c>
    </row>
    <row r="103" spans="1:7">
      <c r="A103" s="33" t="s">
        <v>112</v>
      </c>
      <c r="B103" s="20" t="s">
        <v>12</v>
      </c>
      <c r="C103" s="28">
        <f t="shared" si="12"/>
        <v>192.6</v>
      </c>
      <c r="D103" s="28">
        <v>10</v>
      </c>
      <c r="E103" s="31">
        <v>70</v>
      </c>
      <c r="F103" s="28">
        <v>70</v>
      </c>
      <c r="G103" s="28">
        <v>42.6</v>
      </c>
    </row>
    <row r="104" spans="1:7" ht="27" customHeight="1">
      <c r="A104" s="33" t="s">
        <v>113</v>
      </c>
      <c r="B104" s="20" t="s">
        <v>13</v>
      </c>
      <c r="C104" s="28">
        <f t="shared" si="12"/>
        <v>2158.1</v>
      </c>
      <c r="D104" s="31">
        <v>1200</v>
      </c>
      <c r="E104" s="31">
        <v>0</v>
      </c>
      <c r="F104" s="31">
        <v>0</v>
      </c>
      <c r="G104" s="31">
        <v>958.1</v>
      </c>
    </row>
    <row r="105" spans="1:7" ht="30.75" customHeight="1">
      <c r="A105" s="33" t="s">
        <v>113</v>
      </c>
      <c r="B105" s="20" t="s">
        <v>14</v>
      </c>
      <c r="C105" s="28">
        <f t="shared" si="12"/>
        <v>254.6</v>
      </c>
      <c r="D105" s="28">
        <v>62.9</v>
      </c>
      <c r="E105" s="28">
        <v>63.9</v>
      </c>
      <c r="F105" s="28">
        <v>63.9</v>
      </c>
      <c r="G105" s="28">
        <v>63.9</v>
      </c>
    </row>
    <row r="106" spans="1:7">
      <c r="A106" s="33" t="s">
        <v>114</v>
      </c>
      <c r="B106" s="20" t="s">
        <v>15</v>
      </c>
      <c r="C106" s="28">
        <f t="shared" si="12"/>
        <v>1392.7</v>
      </c>
      <c r="D106" s="32">
        <v>360</v>
      </c>
      <c r="E106" s="28">
        <v>344.2</v>
      </c>
      <c r="F106" s="28">
        <v>344.2</v>
      </c>
      <c r="G106" s="28">
        <v>344.3</v>
      </c>
    </row>
    <row r="107" spans="1:7" ht="36" customHeight="1">
      <c r="A107" s="33" t="s">
        <v>115</v>
      </c>
      <c r="B107" s="20" t="s">
        <v>16</v>
      </c>
      <c r="C107" s="28">
        <f t="shared" si="12"/>
        <v>50.800000000000004</v>
      </c>
      <c r="D107" s="28">
        <v>12.8</v>
      </c>
      <c r="E107" s="28">
        <v>12.7</v>
      </c>
      <c r="F107" s="28">
        <v>12.7</v>
      </c>
      <c r="G107" s="28">
        <v>12.6</v>
      </c>
    </row>
    <row r="108" spans="1:7" s="8" customFormat="1" ht="60.75" customHeight="1">
      <c r="A108" s="33" t="s">
        <v>116</v>
      </c>
      <c r="B108" s="20" t="s">
        <v>39</v>
      </c>
      <c r="C108" s="28">
        <f t="shared" si="12"/>
        <v>11.9</v>
      </c>
      <c r="D108" s="31">
        <v>3</v>
      </c>
      <c r="E108" s="31">
        <v>3</v>
      </c>
      <c r="F108" s="31">
        <v>3</v>
      </c>
      <c r="G108" s="28">
        <v>2.9</v>
      </c>
    </row>
    <row r="109" spans="1:7" s="8" customFormat="1" ht="25.5" customHeight="1">
      <c r="A109" s="33" t="s">
        <v>117</v>
      </c>
      <c r="B109" s="20" t="s">
        <v>40</v>
      </c>
      <c r="C109" s="28">
        <f t="shared" si="12"/>
        <v>219.29999999999998</v>
      </c>
      <c r="D109" s="31">
        <v>30</v>
      </c>
      <c r="E109" s="31">
        <v>63.1</v>
      </c>
      <c r="F109" s="31">
        <v>63.1</v>
      </c>
      <c r="G109" s="28">
        <v>63.1</v>
      </c>
    </row>
    <row r="110" spans="1:7">
      <c r="A110" s="33" t="s">
        <v>118</v>
      </c>
      <c r="B110" s="20" t="s">
        <v>17</v>
      </c>
      <c r="C110" s="23">
        <f t="shared" si="12"/>
        <v>0</v>
      </c>
      <c r="D110" s="23">
        <v>0</v>
      </c>
      <c r="E110" s="23">
        <v>0</v>
      </c>
      <c r="F110" s="23">
        <v>0</v>
      </c>
      <c r="G110" s="23">
        <v>0</v>
      </c>
    </row>
    <row r="111" spans="1:7">
      <c r="A111" s="16"/>
      <c r="B111" s="19" t="s">
        <v>18</v>
      </c>
      <c r="C111" s="20"/>
      <c r="D111" s="20"/>
      <c r="E111" s="20"/>
      <c r="F111" s="20"/>
      <c r="G111" s="20"/>
    </row>
    <row r="112" spans="1:7">
      <c r="A112" s="16"/>
      <c r="B112" s="60" t="s">
        <v>84</v>
      </c>
      <c r="C112" s="60"/>
      <c r="D112" s="60"/>
      <c r="E112" s="60"/>
      <c r="F112" s="60"/>
      <c r="G112" s="60"/>
    </row>
    <row r="113" spans="1:7" ht="30">
      <c r="A113" s="49" t="s">
        <v>119</v>
      </c>
      <c r="B113" s="36" t="s">
        <v>42</v>
      </c>
      <c r="C113" s="34">
        <f>SUM(D113:G113)</f>
        <v>51</v>
      </c>
      <c r="D113" s="34">
        <v>0</v>
      </c>
      <c r="E113" s="34">
        <f>SUM(E114)</f>
        <v>51</v>
      </c>
      <c r="F113" s="34">
        <v>0</v>
      </c>
      <c r="G113" s="34">
        <v>0</v>
      </c>
    </row>
    <row r="114" spans="1:7" ht="30">
      <c r="A114" s="33" t="s">
        <v>120</v>
      </c>
      <c r="B114" s="20" t="s">
        <v>41</v>
      </c>
      <c r="C114" s="23">
        <f>SUM(D114:G114)</f>
        <v>51</v>
      </c>
      <c r="D114" s="23">
        <v>0</v>
      </c>
      <c r="E114" s="23">
        <v>51</v>
      </c>
      <c r="F114" s="23">
        <v>0</v>
      </c>
      <c r="G114" s="23">
        <v>0</v>
      </c>
    </row>
    <row r="115" spans="1:7" s="8" customFormat="1">
      <c r="A115" s="46"/>
      <c r="B115" s="36" t="s">
        <v>94</v>
      </c>
      <c r="C115" s="39">
        <f>SUM(C27)</f>
        <v>18739.100000000002</v>
      </c>
      <c r="D115" s="20"/>
      <c r="E115" s="20"/>
      <c r="F115" s="20"/>
      <c r="G115" s="20"/>
    </row>
    <row r="116" spans="1:7" s="8" customFormat="1">
      <c r="A116" s="46"/>
      <c r="B116" s="38" t="s">
        <v>95</v>
      </c>
      <c r="C116" s="39">
        <f>SUM(C95)</f>
        <v>44600.6</v>
      </c>
      <c r="D116" s="20"/>
      <c r="E116" s="20"/>
      <c r="F116" s="20"/>
      <c r="G116" s="20"/>
    </row>
    <row r="117" spans="1:7" s="8" customFormat="1">
      <c r="A117" s="46"/>
      <c r="B117" s="36" t="s">
        <v>96</v>
      </c>
      <c r="C117" s="39">
        <f>SUM(C115-C116)</f>
        <v>-25861.499999999996</v>
      </c>
      <c r="D117" s="20"/>
      <c r="E117" s="20"/>
      <c r="F117" s="20"/>
      <c r="G117" s="20"/>
    </row>
    <row r="118" spans="1:7" ht="41.25" customHeight="1">
      <c r="A118" s="46"/>
      <c r="B118" s="19" t="s">
        <v>19</v>
      </c>
      <c r="C118" s="19" t="s">
        <v>73</v>
      </c>
      <c r="D118" s="19" t="s">
        <v>20</v>
      </c>
      <c r="E118" s="19" t="s">
        <v>21</v>
      </c>
      <c r="F118" s="19" t="s">
        <v>22</v>
      </c>
      <c r="G118" s="19" t="s">
        <v>23</v>
      </c>
    </row>
    <row r="119" spans="1:7" ht="15.75" hidden="1" customHeight="1" thickBot="1">
      <c r="A119" s="46"/>
      <c r="B119" s="17"/>
      <c r="C119" s="18"/>
      <c r="D119" s="18"/>
      <c r="E119" s="18"/>
      <c r="F119" s="18"/>
      <c r="G119" s="18"/>
    </row>
    <row r="120" spans="1:7">
      <c r="A120" s="46"/>
      <c r="B120" s="44" t="s">
        <v>74</v>
      </c>
      <c r="C120" s="48">
        <v>365</v>
      </c>
      <c r="D120" s="45"/>
      <c r="E120" s="45"/>
      <c r="F120" s="45"/>
      <c r="G120" s="45"/>
    </row>
    <row r="122" spans="1:7">
      <c r="B122" s="1"/>
    </row>
    <row r="123" spans="1:7">
      <c r="B123" s="8" t="s">
        <v>99</v>
      </c>
      <c r="C123" s="42"/>
      <c r="D123" s="11"/>
      <c r="E123" s="67" t="s">
        <v>102</v>
      </c>
      <c r="F123" s="67"/>
    </row>
    <row r="124" spans="1:7">
      <c r="C124" s="43" t="s">
        <v>100</v>
      </c>
      <c r="E124" s="68" t="s">
        <v>101</v>
      </c>
      <c r="F124" s="68"/>
    </row>
  </sheetData>
  <mergeCells count="34">
    <mergeCell ref="E123:F123"/>
    <mergeCell ref="E124:F124"/>
    <mergeCell ref="A23:A2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23:B24"/>
    <mergeCell ref="C23:C24"/>
    <mergeCell ref="D23:G23"/>
    <mergeCell ref="B26:G26"/>
    <mergeCell ref="B112:G112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B9:G9"/>
    <mergeCell ref="F1:G1"/>
    <mergeCell ref="C10:E10"/>
    <mergeCell ref="C11:E11"/>
    <mergeCell ref="C13:E13"/>
    <mergeCell ref="C12:E12"/>
  </mergeCells>
  <pageMargins left="0.7" right="0.7" top="0.75" bottom="0.75" header="0.3" footer="0.3"/>
  <pageSetup paperSize="9"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2019-12-21T09:15:18Z</cp:lastPrinted>
  <dcterms:created xsi:type="dcterms:W3CDTF">2019-12-11T12:42:36Z</dcterms:created>
  <dcterms:modified xsi:type="dcterms:W3CDTF">2019-12-21T09:15:22Z</dcterms:modified>
</cp:coreProperties>
</file>